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ofertowy'!$A$1:$O$88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L35" i="2"/>
  <c r="L37" i="2"/>
  <c r="L38" i="2"/>
  <c r="L39" i="2"/>
  <c r="L40" i="2"/>
  <c r="L41" i="2"/>
  <c r="L42" i="2"/>
  <c r="L43" i="2"/>
  <c r="L44" i="2"/>
  <c r="L45" i="2"/>
  <c r="K31" i="2"/>
  <c r="K32" i="2"/>
  <c r="K33" i="2"/>
  <c r="K34" i="2"/>
  <c r="K35" i="2"/>
  <c r="K37" i="2"/>
  <c r="K38" i="2"/>
  <c r="K39" i="2"/>
  <c r="K40" i="2"/>
  <c r="K41" i="2"/>
  <c r="K42" i="2"/>
  <c r="K43" i="2"/>
  <c r="K44" i="2"/>
  <c r="K45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K46" i="2" s="1"/>
  <c r="L46" i="2" s="1"/>
  <c r="I30" i="2"/>
  <c r="K30" i="2" l="1"/>
  <c r="L30" i="2" s="1"/>
  <c r="K36" i="2"/>
  <c r="L36" i="2" s="1"/>
  <c r="F48" i="2"/>
  <c r="F49" i="2" l="1"/>
</calcChain>
</file>

<file path=xl/sharedStrings.xml><?xml version="1.0" encoding="utf-8"?>
<sst xmlns="http://schemas.openxmlformats.org/spreadsheetml/2006/main" count="108" uniqueCount="94">
  <si>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</si>
  <si>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</si>
  <si>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</si>
  <si>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</si>
  <si>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</si>
  <si>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</si>
  <si>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</si>
  <si>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</si>
  <si>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</si>
  <si>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</si>
  <si>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</si>
  <si>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</si>
  <si>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</si>
  <si>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</si>
  <si>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</si>
  <si>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64</t>
  </si>
  <si>
    <t>POP-TAL</t>
  </si>
  <si>
    <t>Poprawianie talerzy - w poprawkach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</si>
  <si>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</si>
  <si>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</si>
  <si>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</si>
  <si>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</si>
  <si>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</si>
  <si>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</si>
  <si>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</si>
  <si>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</si>
  <si>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</si>
  <si>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</si>
  <si>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</si>
  <si>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</si>
  <si>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</si>
  <si>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</si>
  <si>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</si>
  <si>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</si>
  <si>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</si>
  <si>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</si>
  <si>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</si>
  <si>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</si>
  <si>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</si>
  <si>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</si>
  <si>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</si>
  <si>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</si>
  <si>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</si>
  <si>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</si>
  <si>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</si>
  <si>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</si>
  <si>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</si>
  <si>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</si>
  <si>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</si>
  <si>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</si>
  <si>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</si>
  <si>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</si>
  <si>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</si>
  <si>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</si>
  <si>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</si>
  <si>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</si>
  <si>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</si>
  <si>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</si>
  <si>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</si>
  <si>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</si>
  <si>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</si>
  <si>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</si>
  <si>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</si>
  <si>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</si>
  <si>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</si>
  <si>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</si>
  <si>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</si>
  <si>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</si>
  <si>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</si>
  <si>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</si>
  <si>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</si>
  <si>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</si>
  <si>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</si>
  <si>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</si>
  <si>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</si>
  <si>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</si>
  <si>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</si>
  <si>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</si>
  <si>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</si>
  <si>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10/2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</si>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</sst>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topLeftCell="A26" zoomScaleNormal="100" workbookViewId="0">
      <selection activeCell="G46" sqref="G46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7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93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67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68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78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69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70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71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72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80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1.6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1.2</v>
      </c>
      <c r="H31" s="6"/>
      <c r="I31" s="6">
        <f t="shared" ref="I31:I46" si="0">G31*H31</f>
        <v>0</v>
      </c>
      <c r="J31" s="2">
        <v>8</v>
      </c>
      <c r="K31" s="6">
        <f t="shared" ref="K31:K46" si="1">I31*J31</f>
        <v>0</v>
      </c>
      <c r="L31" s="9">
        <f t="shared" ref="L31:L46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21.9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1.2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23.1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8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12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17.649999999999999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17.13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28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6.3</v>
      </c>
      <c r="H40" s="6"/>
      <c r="I40" s="6">
        <f t="shared" si="0"/>
        <v>0</v>
      </c>
      <c r="J40" s="2">
        <v>8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49</v>
      </c>
      <c r="G41" s="5">
        <v>38.39</v>
      </c>
      <c r="H41" s="6"/>
      <c r="I41" s="6">
        <f t="shared" si="0"/>
        <v>0</v>
      </c>
      <c r="J41" s="2">
        <v>23</v>
      </c>
      <c r="K41" s="6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53</v>
      </c>
      <c r="G42" s="5">
        <v>175</v>
      </c>
      <c r="H42" s="6"/>
      <c r="I42" s="6">
        <f t="shared" si="0"/>
        <v>0</v>
      </c>
      <c r="J42" s="2">
        <v>23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53</v>
      </c>
      <c r="G43" s="5">
        <v>18</v>
      </c>
      <c r="H43" s="6"/>
      <c r="I43" s="6">
        <f t="shared" si="0"/>
        <v>0</v>
      </c>
      <c r="J43" s="2">
        <v>8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59</v>
      </c>
      <c r="F44" s="2" t="s">
        <v>53</v>
      </c>
      <c r="G44" s="5">
        <v>10</v>
      </c>
      <c r="H44" s="6"/>
      <c r="I44" s="6">
        <f t="shared" si="0"/>
        <v>0</v>
      </c>
      <c r="J44" s="2">
        <v>8</v>
      </c>
      <c r="K44" s="6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59</v>
      </c>
      <c r="F45" s="2" t="s">
        <v>53</v>
      </c>
      <c r="G45" s="5">
        <v>40</v>
      </c>
      <c r="H45" s="6"/>
      <c r="I45" s="6">
        <f t="shared" si="0"/>
        <v>0</v>
      </c>
      <c r="J45" s="2">
        <v>23</v>
      </c>
      <c r="K45" s="6">
        <f t="shared" si="1"/>
        <v>0</v>
      </c>
      <c r="L45" s="9">
        <f t="shared" si="2"/>
        <v>0</v>
      </c>
      <c r="M45" s="9"/>
    </row>
    <row r="46" spans="2:13" s="13" customFormat="1" ht="19.7" customHeight="1" x14ac:dyDescent="0.2">
      <c r="B46" s="2">
        <v>17</v>
      </c>
      <c r="C46" s="2" t="s">
        <v>62</v>
      </c>
      <c r="D46" s="2" t="s">
        <v>63</v>
      </c>
      <c r="E46" s="3" t="s">
        <v>64</v>
      </c>
      <c r="F46" s="2" t="s">
        <v>53</v>
      </c>
      <c r="G46" s="5">
        <v>1</v>
      </c>
      <c r="H46" s="6"/>
      <c r="I46" s="6">
        <f t="shared" si="0"/>
        <v>0</v>
      </c>
      <c r="J46" s="2">
        <v>8</v>
      </c>
      <c r="K46" s="6">
        <f t="shared" si="1"/>
        <v>0</v>
      </c>
      <c r="L46" s="9">
        <f t="shared" si="2"/>
        <v>0</v>
      </c>
      <c r="M46" s="9"/>
    </row>
    <row r="47" spans="2:13" s="13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13" customFormat="1" ht="21.4" customHeight="1" x14ac:dyDescent="0.2">
      <c r="B48" s="12" t="s">
        <v>65</v>
      </c>
      <c r="C48" s="12"/>
      <c r="D48" s="12"/>
      <c r="E48" s="12"/>
      <c r="F48" s="10">
        <f>I30+I31+I32+I33+I34+I35+I36+I37+I38+I39+I40+I41+I42+I43+I44+I45+I46</f>
        <v>0</v>
      </c>
      <c r="G48" s="10"/>
      <c r="H48" s="10"/>
      <c r="I48" s="10"/>
      <c r="J48" s="10"/>
      <c r="K48" s="10"/>
      <c r="L48" s="10"/>
      <c r="M48" s="10"/>
    </row>
    <row r="49" spans="2:14" s="13" customFormat="1" ht="21.4" customHeight="1" x14ac:dyDescent="0.2">
      <c r="B49" s="12" t="s">
        <v>66</v>
      </c>
      <c r="C49" s="12"/>
      <c r="D49" s="12"/>
      <c r="E49" s="12"/>
      <c r="F49" s="11">
        <f>L30+L31+L32+L33+L34+L35+L36+L37+L38+L39+L40+L41+L42+L43+L44+L45+L46</f>
        <v>0</v>
      </c>
      <c r="G49" s="11"/>
      <c r="H49" s="11"/>
      <c r="I49" s="11"/>
      <c r="J49" s="11"/>
      <c r="K49" s="11"/>
      <c r="L49" s="11"/>
      <c r="M49" s="11"/>
    </row>
    <row r="50" spans="2:14" s="13" customFormat="1" ht="11.1" customHeight="1" x14ac:dyDescent="0.2"/>
    <row r="51" spans="2:14" s="13" customFormat="1" ht="61.35" customHeight="1" x14ac:dyDescent="0.2">
      <c r="B51" s="21" t="s">
        <v>81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3" customFormat="1" ht="2.65" customHeight="1" x14ac:dyDescent="0.2"/>
    <row r="53" spans="2:14" s="13" customFormat="1" ht="89.1" customHeight="1" x14ac:dyDescent="0.2">
      <c r="B53" s="21" t="s">
        <v>82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2:14" s="13" customFormat="1" ht="5.25" customHeight="1" x14ac:dyDescent="0.2"/>
    <row r="55" spans="2:14" s="13" customFormat="1" ht="89.1" customHeight="1" x14ac:dyDescent="0.2">
      <c r="B55" s="21" t="s">
        <v>83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2:14" s="13" customFormat="1" ht="5.25" customHeight="1" x14ac:dyDescent="0.2"/>
    <row r="57" spans="2:14" s="13" customFormat="1" ht="37.9" customHeight="1" x14ac:dyDescent="0.2">
      <c r="B57" s="22" t="s">
        <v>74</v>
      </c>
      <c r="C57" s="22"/>
      <c r="D57" s="22"/>
      <c r="E57" s="22"/>
      <c r="F57" s="23" t="s">
        <v>75</v>
      </c>
      <c r="G57" s="23"/>
      <c r="H57" s="23"/>
      <c r="I57" s="23"/>
      <c r="J57" s="23"/>
      <c r="K57" s="23"/>
      <c r="L57" s="23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8.7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2:14" s="13" customFormat="1" ht="2.65" customHeight="1" x14ac:dyDescent="0.2"/>
    <row r="63" spans="2:14" s="13" customFormat="1" ht="158.44999999999999" customHeight="1" x14ac:dyDescent="0.2">
      <c r="B63" s="21" t="s">
        <v>84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2:14" s="13" customFormat="1" ht="2.65" customHeight="1" x14ac:dyDescent="0.2"/>
    <row r="65" spans="2:14" s="13" customFormat="1" ht="33.6" customHeight="1" x14ac:dyDescent="0.2">
      <c r="B65" s="20" t="s">
        <v>85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2:14" s="13" customFormat="1" ht="2.65" customHeight="1" x14ac:dyDescent="0.2"/>
    <row r="67" spans="2:14" s="13" customFormat="1" ht="37.9" customHeight="1" x14ac:dyDescent="0.2">
      <c r="B67" s="22" t="s">
        <v>76</v>
      </c>
      <c r="C67" s="22"/>
      <c r="D67" s="22"/>
      <c r="E67" s="22"/>
      <c r="F67" s="25" t="s">
        <v>77</v>
      </c>
      <c r="G67" s="25"/>
      <c r="H67" s="25"/>
      <c r="I67" s="25"/>
      <c r="J67" s="25"/>
      <c r="K67" s="25"/>
      <c r="L67" s="25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8.7" customHeight="1" x14ac:dyDescent="0.2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2:14" s="13" customFormat="1" ht="2.65" customHeight="1" x14ac:dyDescent="0.2"/>
    <row r="73" spans="2:14" s="13" customFormat="1" ht="130.69999999999999" customHeight="1" x14ac:dyDescent="0.2">
      <c r="B73" s="21" t="s">
        <v>86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2:14" s="13" customFormat="1" ht="2.65" customHeight="1" x14ac:dyDescent="0.2"/>
    <row r="75" spans="2:14" s="13" customFormat="1" ht="47.45" customHeight="1" x14ac:dyDescent="0.2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3" customFormat="1" ht="2.65" customHeight="1" x14ac:dyDescent="0.2"/>
    <row r="77" spans="2:14" s="13" customFormat="1" ht="47.45" customHeight="1" x14ac:dyDescent="0.2">
      <c r="B77" s="21" t="s">
        <v>88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33.6" customHeight="1" x14ac:dyDescent="0.2">
      <c r="B79" s="21" t="s">
        <v>89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2.65" customHeight="1" x14ac:dyDescent="0.2"/>
    <row r="81" spans="2:14" s="13" customFormat="1" ht="116.85" customHeight="1" x14ac:dyDescent="0.2">
      <c r="B81" s="21" t="s">
        <v>90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3" customFormat="1" ht="2.65" customHeight="1" x14ac:dyDescent="0.2"/>
    <row r="83" spans="2:14" s="13" customFormat="1" ht="75.2" customHeight="1" x14ac:dyDescent="0.2">
      <c r="B83" s="21" t="s">
        <v>91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3" customFormat="1" ht="86.85" customHeight="1" x14ac:dyDescent="0.2"/>
    <row r="85" spans="2:14" s="13" customFormat="1" ht="17.649999999999999" customHeight="1" x14ac:dyDescent="0.2">
      <c r="I85" s="26" t="s">
        <v>73</v>
      </c>
      <c r="J85" s="26"/>
    </row>
    <row r="86" spans="2:14" s="13" customFormat="1" ht="145.15" customHeight="1" x14ac:dyDescent="0.2"/>
    <row r="87" spans="2:14" s="13" customFormat="1" ht="81.599999999999994" customHeight="1" x14ac:dyDescent="0.2">
      <c r="B87" s="27" t="s">
        <v>92</v>
      </c>
      <c r="C87" s="27"/>
      <c r="D87" s="27"/>
      <c r="E87" s="27"/>
      <c r="F87" s="27"/>
      <c r="G87" s="27"/>
      <c r="H87" s="27"/>
      <c r="I87" s="27"/>
      <c r="J87" s="27"/>
    </row>
  </sheetData>
  <sheetProtection algorithmName="SHA-512" hashValue="+xI9jcupsNbYeX/fsO55rEwaN3E5ZEhKwl6ELlGh1eeN9axOxgUgtvo4mWZI1dtlU7A2I+4UU2tHPCDHP7mCqA==" saltValue="g+BGrP6iIpgxaut0n+hXYw==" spinCount="100000" sheet="1" objects="1" scenarios="1"/>
  <mergeCells count="68"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65:N65"/>
    <mergeCell ref="B67:E67"/>
    <mergeCell ref="B68:E68"/>
    <mergeCell ref="B69:E69"/>
    <mergeCell ref="B70:E70"/>
    <mergeCell ref="B71:E71"/>
    <mergeCell ref="B73:N73"/>
    <mergeCell ref="B75:N75"/>
    <mergeCell ref="B77:N77"/>
    <mergeCell ref="B79:N79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3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2024-11-13T12:45:07Z</cp:lastPrinted>
  <dcterms:created xsi:type="dcterms:W3CDTF">2024-10-16T12:04:17Z</dcterms:created>
  <dcterms:modified xsi:type="dcterms:W3CDTF">2024-11-14T06:58:13Z</dcterms:modified>
</cp:coreProperties>
</file>